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5626EE76-F811-413F-9AFE-E424C2BE926A}" xr6:coauthVersionLast="36" xr6:coauthVersionMax="47" xr10:uidLastSave="{00000000-0000-0000-0000-000000000000}"/>
  <bookViews>
    <workbookView xWindow="-120" yWindow="-120" windowWidth="29040" windowHeight="15840" xr2:uid="{00000000-000D-0000-FFFF-FFFF00000000}"/>
  </bookViews>
  <sheets>
    <sheet name="Приложение № 31" sheetId="3" r:id="rId1"/>
  </sheets>
  <definedNames>
    <definedName name="_xlnm.Print_Titles" localSheetId="0">'Приложение № 31'!$7:$7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3" l="1"/>
  <c r="F21" i="3"/>
  <c r="F22" i="3"/>
  <c r="F23" i="3"/>
  <c r="F44" i="3"/>
  <c r="F49" i="3"/>
  <c r="C37" i="3"/>
  <c r="C40" i="3"/>
  <c r="C27" i="3"/>
  <c r="C19" i="3" l="1"/>
  <c r="C17" i="3" s="1"/>
  <c r="D19" i="3"/>
  <c r="D17" i="3" s="1"/>
  <c r="C15" i="3"/>
  <c r="C11" i="3"/>
  <c r="F11" i="3" s="1"/>
  <c r="C10" i="3"/>
  <c r="F10" i="3" s="1"/>
  <c r="G10" i="3" l="1"/>
  <c r="G11" i="3"/>
  <c r="G20" i="3"/>
  <c r="G21" i="3"/>
  <c r="G23" i="3"/>
  <c r="G34" i="3"/>
  <c r="G35" i="3"/>
  <c r="G36" i="3"/>
  <c r="G44" i="3"/>
  <c r="G49" i="3"/>
  <c r="G50" i="3"/>
  <c r="G8" i="3"/>
  <c r="E19" i="3"/>
  <c r="F19" i="3" s="1"/>
  <c r="E37" i="3"/>
  <c r="E9" i="3"/>
  <c r="F9" i="3" s="1"/>
  <c r="D37" i="3"/>
  <c r="D15" i="3" s="1"/>
  <c r="G37" i="3" l="1"/>
  <c r="F37" i="3"/>
  <c r="G19" i="3"/>
  <c r="E17" i="3"/>
  <c r="D9" i="3"/>
  <c r="G9" i="3" s="1"/>
  <c r="E15" i="3" l="1"/>
  <c r="F17" i="3"/>
  <c r="D13" i="3"/>
  <c r="G17" i="3"/>
  <c r="G15" i="3"/>
  <c r="E13" i="3" l="1"/>
  <c r="F15" i="3"/>
  <c r="G13" i="3"/>
  <c r="C13" i="3"/>
  <c r="F13" i="3" s="1"/>
</calcChain>
</file>

<file path=xl/sharedStrings.xml><?xml version="1.0" encoding="utf-8"?>
<sst xmlns="http://schemas.openxmlformats.org/spreadsheetml/2006/main" count="145" uniqueCount="86">
  <si>
    <t>№ п/п</t>
  </si>
  <si>
    <t>Целевой сбор на поддержку мелиоративного комплекса</t>
  </si>
  <si>
    <t>ДОХОДЫ ВСЕГО, в том числе:</t>
  </si>
  <si>
    <t>Наименование</t>
  </si>
  <si>
    <t>Осуществление поддержки мелиоративного комплекса, всего</t>
  </si>
  <si>
    <t xml:space="preserve"> в том числе: </t>
  </si>
  <si>
    <t>в том числе:</t>
  </si>
  <si>
    <t>а)</t>
  </si>
  <si>
    <t>1)</t>
  </si>
  <si>
    <t>2)</t>
  </si>
  <si>
    <t>б)</t>
  </si>
  <si>
    <t>г)</t>
  </si>
  <si>
    <t>ГНС – головная насосная станция;</t>
  </si>
  <si>
    <t>ПНС – подающая насосная станция;</t>
  </si>
  <si>
    <t>1.</t>
  </si>
  <si>
    <t>д)</t>
  </si>
  <si>
    <t>В таблице применяются следующие сокращения:</t>
  </si>
  <si>
    <t>НС – насосная станция;</t>
  </si>
  <si>
    <t>ГУП "РОС" – государственное унитарное предприятие «Республиканские оросительные системы»;</t>
  </si>
  <si>
    <t>2.</t>
  </si>
  <si>
    <t>РАСХОДЫ ВСЕГО, в том числе:</t>
  </si>
  <si>
    <t>в)</t>
  </si>
  <si>
    <t>Приобретение оборудования для ремонта объектов государственной мелиоративной системы, находящихся на балансе ГУП "РОС", всего</t>
  </si>
  <si>
    <t xml:space="preserve">Министерство сельского хозяйства и природных ресурсов Приднестровской Молдавской Республики </t>
  </si>
  <si>
    <t>Ремонт объектов государственной мелиоративной системы, находящихся на балансе ГУП "РОС", всего</t>
  </si>
  <si>
    <t>Замена трубопровода и запорной арматуры вакуумной системы на ГНС "Ташлык"</t>
  </si>
  <si>
    <r>
      <t>Отчисления от единого таможенного платежа в размере</t>
    </r>
    <r>
      <rPr>
        <b/>
        <sz val="10"/>
        <rFont val="Times New Roman"/>
        <family val="1"/>
        <charset val="204"/>
      </rPr>
      <t xml:space="preserve"> 4,52 %</t>
    </r>
  </si>
  <si>
    <t>Ремонт кровли: щитовой и закрытого распределительного устройства</t>
  </si>
  <si>
    <t>С-3 ССОМ Слободзейского филиала. Замена всасывающих трубопроводов с металлических на полиэтиленовые диаметром 355 мм с первого по девятый насосный агрегат</t>
  </si>
  <si>
    <t>С-3 ССОМ Слободзейского филиала. Приобретение полиэтиленовой трубы диаметром 355 мм в количестве 228 метров</t>
  </si>
  <si>
    <t>2.2.</t>
  </si>
  <si>
    <t>ГНС "Спея", Григориопольский филиал. Демонтаж и монтаж насоса Д2000/100 в комплекте с электродвигателем - 1 шт. (погашение кредиторской задолженности)</t>
  </si>
  <si>
    <t>ГНС "Спея", Григориопольский филиал. Демонтаж и монтаж насоса Д1250/125 в комплекте с электродвигателем - 1 шт. (погашение кредиторской задолженности)</t>
  </si>
  <si>
    <t>Молдавия-23, Рыбницкий филиал. Замена всасывающего трубопровода на полиэтиленовый диаметром 355 мм, протяженностью 96 м (погашение кредиторской задолженности)</t>
  </si>
  <si>
    <t>2.1.</t>
  </si>
  <si>
    <t>3.</t>
  </si>
  <si>
    <r>
      <t>3.1</t>
    </r>
    <r>
      <rPr>
        <b/>
        <sz val="10"/>
        <color rgb="FF00B0F0"/>
        <rFont val="Times New Roman"/>
        <family val="1"/>
        <charset val="204"/>
      </rPr>
      <t>.</t>
    </r>
  </si>
  <si>
    <t>3.2.</t>
  </si>
  <si>
    <t>4.</t>
  </si>
  <si>
    <t>ОСТАТОК средств Фонда развития мелиоративного комплекса Приднестровской Молдавской Республики по состоянию на 01.01.2025 года</t>
  </si>
  <si>
    <t xml:space="preserve">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t>
  </si>
  <si>
    <r>
      <t>3.1.1</t>
    </r>
    <r>
      <rPr>
        <b/>
        <sz val="10"/>
        <color rgb="FF00B0F0"/>
        <rFont val="Times New Roman"/>
        <family val="1"/>
        <charset val="204"/>
      </rPr>
      <t>.</t>
    </r>
  </si>
  <si>
    <r>
      <t>3.1.2</t>
    </r>
    <r>
      <rPr>
        <b/>
        <sz val="10"/>
        <color rgb="FF00B0F0"/>
        <rFont val="Times New Roman"/>
        <family val="1"/>
        <charset val="204"/>
      </rPr>
      <t>.</t>
    </r>
  </si>
  <si>
    <t>ГНС "Ташлык", Григориопольский филиал:</t>
  </si>
  <si>
    <t>Государственная поддержка отечественных пользователей государственной мелиоративной системы Приднестровской Молдавской Республики по оплате потребленных услуг централизованного водоснабжения на цели орошения, оказываемых государственным унитарным предприятием «Республиканские оросительные системы»</t>
  </si>
  <si>
    <t>НСП – насосная станция перекачивающая</t>
  </si>
  <si>
    <t>Прочие поступления</t>
  </si>
  <si>
    <t>Отчет об исполнении основныех характеристик, источников формирования и направления расходования средств Фонда развития мелиоративного комплекса Приднестровской Молдавской Республики на 2025 год</t>
  </si>
  <si>
    <t>к отчету об исполнении республиканского</t>
  </si>
  <si>
    <t xml:space="preserve">и местных бюджетов, специальных бюджетных счетов </t>
  </si>
  <si>
    <t>за 2025 год</t>
  </si>
  <si>
    <t>Уточненный план, руб.</t>
  </si>
  <si>
    <t>Факт, руб.</t>
  </si>
  <si>
    <t>Первоначально утвержд план</t>
  </si>
  <si>
    <t>% исполнения первонач утвержд плана</t>
  </si>
  <si>
    <t>% исполнения уточнен плана</t>
  </si>
  <si>
    <t>3)</t>
  </si>
  <si>
    <t>демонтаж и монтаж насосного агрегата D4000/95 с электродвигателем Р=1250 кВт</t>
  </si>
  <si>
    <t>С-1 ССОМ Слободзейского филиала. Монтаж шкафов управления и кабельной продукции для второй группы насосов</t>
  </si>
  <si>
    <t xml:space="preserve">ГНС "Парканы" Слободзейского филиала. Демонтаж и монтаж насоса Д1250/125 в комплекте с электродвигателем </t>
  </si>
  <si>
    <t>ПНС-4, Григориопольский филиал. Монтаж коллектора из полиэтиленовых труб диаметром 450 мм, 80 метров</t>
  </si>
  <si>
    <t>е)</t>
  </si>
  <si>
    <t>ГНС-1 "Выхватинцы", Рыбницкий филиал:</t>
  </si>
  <si>
    <t>общестроительные работы по ремонту машиного зала насосной станции</t>
  </si>
  <si>
    <t>замена части напорного трубопровода диаметром 1 200 мм</t>
  </si>
  <si>
    <t>ж)</t>
  </si>
  <si>
    <t>Рыбницкий филиал. Ремонт инфраструктуры механических мастерских филиала</t>
  </si>
  <si>
    <t>з)</t>
  </si>
  <si>
    <t>Дубоссарский эксплуатационный участок Григориопольского филиала. Ремонт инфраструктуры механических мастерских</t>
  </si>
  <si>
    <t>и)</t>
  </si>
  <si>
    <t>Григориопольский филиал. Ремонт инфраструктуры административного корпуса и механических мастерских</t>
  </si>
  <si>
    <t>к)</t>
  </si>
  <si>
    <t>ремонт трансформаторных подстанций, кабельных и воздушных линий электропередач</t>
  </si>
  <si>
    <t>ГНС "Ташлык" Григориопольского филиала. Приобретение асинхронного электродвигателя с параметрами Р=1250 кВт; U=6000 В; N=1000 об/мин</t>
  </si>
  <si>
    <t>НСП-3 Григориопольского филиала. Приобретение асинхронного электродвигателя с параметрами Р=1000 кВт; U=6000 В; N=600 об/мин</t>
  </si>
  <si>
    <t>ГНС "Парканы" Слободзейского филиала:</t>
  </si>
  <si>
    <t xml:space="preserve">приобретение насоса D 1250-125 в количестве 1 штуки </t>
  </si>
  <si>
    <t>приобретение асинхронного электродвигателя с параметрами Р=630 кВт, U=6000 В, N=1500 об/мин</t>
  </si>
  <si>
    <t>приобретение обратных клапанов диаметром 400 мм в количестве 4 штук и стального флянеца Ру=16 атм.</t>
  </si>
  <si>
    <t>С-1 ССОМ Слободзейского филиала. Приобретение электрооборудования и кабельной продукции.</t>
  </si>
  <si>
    <t>ПНС-4 Григориопольского филиала. Приобретение полиэтиленовой трубы диаметром 355 мм в количестве 84 метра</t>
  </si>
  <si>
    <t>НСПП-4 Дубосарсский эксплуатационный участок Григориопольского филиала. Приобретение асинхронного электродвигателя с параметрами Р= 1450 кВт, U=10000 В, N=1000 об/мин</t>
  </si>
  <si>
    <t xml:space="preserve">з) </t>
  </si>
  <si>
    <t xml:space="preserve">приобретение стальных труб диаметром 355 мм ÷ 1020 мм </t>
  </si>
  <si>
    <t>-</t>
  </si>
  <si>
    <t>Приложение №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</si>
</sst>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_ ;\-#,##0\ "/>
  </numFmts>
  <fonts count="10" x14ac:knownFonts="1">
    <font>
      <sz val="11"/>
      <color theme="1"/>
      <name val="Calibri"/>
      <family val="2"/>
      <scheme val="minor"/>
    </font>
    <font>
      <sz val="11"/>
      <color theme="1"/>
      <name val="Calibri"/>
      <family val="2"/>
      <scheme val="minor"/>
    </font>
    <font>
      <sz val="10"/>
      <color theme="1"/>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b/>
      <sz val="10"/>
      <color rgb="FF00B0F0"/>
      <name val="Times New Roman"/>
      <family val="1"/>
      <charset val="204"/>
    </font>
    <font>
      <sz val="10"/>
      <color rgb="FFFF0000"/>
      <name val="Times New Roman"/>
      <family val="1"/>
      <charset val="204"/>
    </font>
    <font>
      <b/>
      <sz val="10"/>
      <color indexed="8"/>
      <name val="Times New Roman"/>
      <family val="1"/>
      <charset val="204"/>
    </font>
    <font>
      <sz val="10"/>
      <name val="Arial Cyr"/>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9" fillId="0" borderId="0"/>
  </cellStyleXfs>
  <cellXfs count="50">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4" fillId="0" borderId="0" xfId="0" applyFont="1" applyAlignment="1">
      <alignment horizontal="justify" vertical="center" wrapText="1"/>
    </xf>
    <xf numFmtId="0" fontId="2" fillId="0" borderId="0" xfId="0" applyFont="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3" fillId="0" borderId="0" xfId="0" applyFont="1" applyAlignment="1">
      <alignment vertical="center" wrapText="1"/>
    </xf>
    <xf numFmtId="0" fontId="7" fillId="0" borderId="0" xfId="0" applyFont="1" applyAlignment="1">
      <alignment vertical="center" wrapText="1"/>
    </xf>
    <xf numFmtId="0" fontId="8" fillId="2" borderId="1" xfId="0" applyFont="1" applyFill="1" applyBorder="1" applyAlignment="1">
      <alignment horizontal="left" vertical="center" wrapText="1"/>
    </xf>
    <xf numFmtId="49" fontId="5" fillId="0" borderId="1" xfId="0" applyNumberFormat="1" applyFont="1" applyBorder="1" applyAlignment="1">
      <alignment horizontal="center" vertical="center" wrapText="1"/>
    </xf>
    <xf numFmtId="0" fontId="4" fillId="0" borderId="0" xfId="0" applyFont="1" applyAlignment="1">
      <alignment vertical="center" wrapText="1"/>
    </xf>
    <xf numFmtId="49" fontId="3"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3" fontId="2" fillId="0" borderId="0" xfId="0" applyNumberFormat="1" applyFont="1" applyAlignment="1">
      <alignment vertical="center" wrapText="1"/>
    </xf>
    <xf numFmtId="3"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165" fontId="3"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165" fontId="5" fillId="0" borderId="1" xfId="1" applyNumberFormat="1" applyFont="1" applyBorder="1" applyAlignment="1">
      <alignment horizontal="center" vertical="center" wrapText="1"/>
    </xf>
    <xf numFmtId="165" fontId="5" fillId="2" borderId="1" xfId="1" applyNumberFormat="1"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3" fontId="5" fillId="0" borderId="1" xfId="1"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8" fillId="2" borderId="1" xfId="0" applyNumberFormat="1" applyFont="1" applyFill="1" applyBorder="1" applyAlignment="1">
      <alignment horizontal="center" vertical="center" wrapText="1"/>
    </xf>
    <xf numFmtId="3" fontId="5" fillId="0" borderId="4" xfId="0" applyNumberFormat="1" applyFont="1" applyBorder="1" applyAlignment="1">
      <alignment horizontal="center" vertical="center" wrapText="1"/>
    </xf>
    <xf numFmtId="3" fontId="2"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2" fontId="3"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0" xfId="0" applyNumberFormat="1" applyFont="1" applyAlignment="1">
      <alignment vertical="center" wrapText="1"/>
    </xf>
    <xf numFmtId="0" fontId="4" fillId="3" borderId="1" xfId="0" applyFont="1" applyFill="1" applyBorder="1" applyAlignment="1">
      <alignment horizontal="left" vertical="center" wrapText="1"/>
    </xf>
    <xf numFmtId="3"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2" fillId="0" borderId="0" xfId="0" applyFont="1" applyAlignment="1">
      <alignment horizontal="right" vertical="center" wrapText="1"/>
    </xf>
    <xf numFmtId="3" fontId="2" fillId="0" borderId="0" xfId="0" applyNumberFormat="1" applyFont="1" applyAlignment="1">
      <alignment horizontal="right" vertical="center" wrapText="1"/>
    </xf>
    <xf numFmtId="0" fontId="3" fillId="0" borderId="2" xfId="0" applyFont="1" applyBorder="1" applyAlignment="1">
      <alignment horizontal="center" vertical="center" wrapText="1"/>
    </xf>
  </cellXfs>
  <cellStyles count="3">
    <cellStyle name="Обычный" xfId="0" builtinId="0"/>
    <cellStyle name="Обычный 2 3" xfId="2" xr:uid="{00000000-0005-0000-0000-00000100000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57"/>
  <sheetViews>
    <sheetView tabSelected="1" zoomScaleNormal="100" workbookViewId="0">
      <selection sqref="A1:XFD1048576"/>
    </sheetView>
  </sheetViews>
  <sheetFormatPr defaultColWidth="9.140625" defaultRowHeight="12.75" x14ac:dyDescent="0.25"/>
  <cols>
    <col min="1" max="1" width="5.85546875" style="7" bestFit="1" customWidth="1"/>
    <col min="2" max="2" width="86.7109375" style="7" customWidth="1"/>
    <col min="3" max="3" width="15.42578125" style="37" customWidth="1"/>
    <col min="4" max="4" width="13" style="7" customWidth="1"/>
    <col min="5" max="5" width="12.140625" style="22" customWidth="1"/>
    <col min="6" max="6" width="12.140625" style="41" customWidth="1"/>
    <col min="7" max="7" width="11.5703125" style="7" customWidth="1"/>
    <col min="8" max="16384" width="9.140625" style="7"/>
  </cols>
  <sheetData>
    <row r="2" spans="1:7" x14ac:dyDescent="0.25">
      <c r="B2" s="47" t="s">
        <v>85</v>
      </c>
      <c r="C2" s="47"/>
      <c r="D2" s="47"/>
      <c r="E2" s="47"/>
      <c r="F2" s="47"/>
      <c r="G2" s="47"/>
    </row>
    <row r="3" spans="1:7" x14ac:dyDescent="0.25">
      <c r="B3" s="47" t="s">
        <v>48</v>
      </c>
      <c r="C3" s="47"/>
      <c r="D3" s="47"/>
      <c r="E3" s="47"/>
      <c r="F3" s="47"/>
      <c r="G3" s="47"/>
    </row>
    <row r="4" spans="1:7" x14ac:dyDescent="0.25">
      <c r="B4" s="48" t="s">
        <v>49</v>
      </c>
      <c r="C4" s="48"/>
      <c r="D4" s="48"/>
      <c r="E4" s="48"/>
      <c r="F4" s="48"/>
      <c r="G4" s="48"/>
    </row>
    <row r="5" spans="1:7" x14ac:dyDescent="0.25">
      <c r="B5" s="47" t="s">
        <v>50</v>
      </c>
      <c r="C5" s="47"/>
      <c r="D5" s="47"/>
      <c r="E5" s="47"/>
      <c r="F5" s="47"/>
      <c r="G5" s="47"/>
    </row>
    <row r="6" spans="1:7" x14ac:dyDescent="0.25">
      <c r="A6" s="49" t="s">
        <v>47</v>
      </c>
      <c r="B6" s="49"/>
      <c r="C6" s="49"/>
      <c r="D6" s="49"/>
      <c r="E6" s="49"/>
      <c r="F6" s="49"/>
      <c r="G6" s="49"/>
    </row>
    <row r="7" spans="1:7" ht="63.75" x14ac:dyDescent="0.25">
      <c r="A7" s="15" t="s">
        <v>0</v>
      </c>
      <c r="B7" s="1" t="s">
        <v>3</v>
      </c>
      <c r="C7" s="23" t="s">
        <v>53</v>
      </c>
      <c r="D7" s="1" t="s">
        <v>51</v>
      </c>
      <c r="E7" s="23" t="s">
        <v>52</v>
      </c>
      <c r="F7" s="39" t="s">
        <v>54</v>
      </c>
      <c r="G7" s="1" t="s">
        <v>55</v>
      </c>
    </row>
    <row r="8" spans="1:7" ht="25.5" x14ac:dyDescent="0.25">
      <c r="A8" s="15" t="s">
        <v>14</v>
      </c>
      <c r="B8" s="12" t="s">
        <v>39</v>
      </c>
      <c r="C8" s="35">
        <v>0</v>
      </c>
      <c r="D8" s="23">
        <v>4324438</v>
      </c>
      <c r="E8" s="23">
        <v>4324438</v>
      </c>
      <c r="F8" s="39" t="s">
        <v>84</v>
      </c>
      <c r="G8" s="24">
        <f>E8/D8*100</f>
        <v>100</v>
      </c>
    </row>
    <row r="9" spans="1:7" x14ac:dyDescent="0.25">
      <c r="A9" s="15" t="s">
        <v>19</v>
      </c>
      <c r="B9" s="8" t="s">
        <v>2</v>
      </c>
      <c r="C9" s="23">
        <v>47635629</v>
      </c>
      <c r="D9" s="25">
        <f>D11+D10</f>
        <v>47635629</v>
      </c>
      <c r="E9" s="23">
        <f>E10+E11+E12</f>
        <v>49696260.819999993</v>
      </c>
      <c r="F9" s="39">
        <f t="shared" ref="F9:F11" si="0">E9/C9*100</f>
        <v>104.32582053235824</v>
      </c>
      <c r="G9" s="24">
        <f t="shared" ref="G9:G50" si="1">E9/D9*100</f>
        <v>104.32582053235824</v>
      </c>
    </row>
    <row r="10" spans="1:7" x14ac:dyDescent="0.25">
      <c r="A10" s="16" t="s">
        <v>34</v>
      </c>
      <c r="B10" s="2" t="s">
        <v>26</v>
      </c>
      <c r="C10" s="33">
        <f>D10</f>
        <v>35714417</v>
      </c>
      <c r="D10" s="26">
        <v>35714417</v>
      </c>
      <c r="E10" s="27">
        <v>37535106.879999995</v>
      </c>
      <c r="F10" s="40">
        <f t="shared" si="0"/>
        <v>105.09791292407206</v>
      </c>
      <c r="G10" s="28">
        <f t="shared" si="1"/>
        <v>105.09791292407206</v>
      </c>
    </row>
    <row r="11" spans="1:7" x14ac:dyDescent="0.25">
      <c r="A11" s="16" t="s">
        <v>30</v>
      </c>
      <c r="B11" s="9" t="s">
        <v>1</v>
      </c>
      <c r="C11" s="27">
        <f>D11</f>
        <v>11921212</v>
      </c>
      <c r="D11" s="26">
        <v>11921212</v>
      </c>
      <c r="E11" s="27">
        <v>12154390.109999999</v>
      </c>
      <c r="F11" s="40">
        <f t="shared" si="0"/>
        <v>101.9559933167869</v>
      </c>
      <c r="G11" s="28">
        <f t="shared" si="1"/>
        <v>101.9559933167869</v>
      </c>
    </row>
    <row r="12" spans="1:7" x14ac:dyDescent="0.25">
      <c r="A12" s="16"/>
      <c r="B12" s="9" t="s">
        <v>46</v>
      </c>
      <c r="C12" s="27">
        <v>0</v>
      </c>
      <c r="D12" s="26">
        <v>0</v>
      </c>
      <c r="E12" s="27">
        <v>6763.83</v>
      </c>
      <c r="F12" s="39"/>
      <c r="G12" s="28"/>
    </row>
    <row r="13" spans="1:7" x14ac:dyDescent="0.25">
      <c r="A13" s="13" t="s">
        <v>35</v>
      </c>
      <c r="B13" s="3" t="s">
        <v>20</v>
      </c>
      <c r="C13" s="34">
        <f>D13</f>
        <v>47635629</v>
      </c>
      <c r="D13" s="29">
        <f>SUM(D17,D37,D49)</f>
        <v>47635629</v>
      </c>
      <c r="E13" s="23">
        <f>E15+E49</f>
        <v>47363098</v>
      </c>
      <c r="F13" s="39">
        <f>E13/C13*100</f>
        <v>99.427884115899886</v>
      </c>
      <c r="G13" s="24">
        <f t="shared" si="1"/>
        <v>99.427884115899886</v>
      </c>
    </row>
    <row r="14" spans="1:7" x14ac:dyDescent="0.25">
      <c r="A14" s="45" t="s">
        <v>23</v>
      </c>
      <c r="B14" s="46"/>
      <c r="C14" s="36"/>
      <c r="D14" s="21"/>
      <c r="E14" s="27"/>
      <c r="F14" s="40"/>
      <c r="G14" s="28"/>
    </row>
    <row r="15" spans="1:7" s="10" customFormat="1" x14ac:dyDescent="0.25">
      <c r="A15" s="13" t="s">
        <v>36</v>
      </c>
      <c r="B15" s="3" t="s">
        <v>4</v>
      </c>
      <c r="C15" s="30">
        <f>C17+C37</f>
        <v>15630629</v>
      </c>
      <c r="D15" s="30">
        <f>D17+D37</f>
        <v>1428973</v>
      </c>
      <c r="E15" s="23">
        <f>E17+E37</f>
        <v>1156442</v>
      </c>
      <c r="F15" s="39">
        <f>E15/C15*100</f>
        <v>7.3985634231354345</v>
      </c>
      <c r="G15" s="24">
        <f t="shared" si="1"/>
        <v>80.928191085485864</v>
      </c>
    </row>
    <row r="16" spans="1:7" x14ac:dyDescent="0.25">
      <c r="A16" s="17"/>
      <c r="B16" s="4" t="s">
        <v>5</v>
      </c>
      <c r="C16" s="33"/>
      <c r="D16" s="31"/>
      <c r="E16" s="27"/>
      <c r="F16" s="40"/>
      <c r="G16" s="28"/>
    </row>
    <row r="17" spans="1:7" s="10" customFormat="1" ht="25.5" x14ac:dyDescent="0.25">
      <c r="A17" s="13" t="s">
        <v>41</v>
      </c>
      <c r="B17" s="3" t="s">
        <v>24</v>
      </c>
      <c r="C17" s="32">
        <f>C19+C23+C24+C25+C26+C27+C30+C31+C32+C33</f>
        <v>6357872</v>
      </c>
      <c r="D17" s="32">
        <f>SUM(D19,D23,D34,D35,D36)</f>
        <v>1118973</v>
      </c>
      <c r="E17" s="23">
        <f>E19+E23+E34+E35+E36</f>
        <v>847431</v>
      </c>
      <c r="F17" s="39">
        <f>E17/C17*100</f>
        <v>13.328846507133205</v>
      </c>
      <c r="G17" s="24">
        <f t="shared" si="1"/>
        <v>75.73292653173938</v>
      </c>
    </row>
    <row r="18" spans="1:7" x14ac:dyDescent="0.25">
      <c r="A18" s="13"/>
      <c r="B18" s="4" t="s">
        <v>6</v>
      </c>
      <c r="C18" s="33"/>
      <c r="D18" s="29"/>
      <c r="E18" s="27"/>
      <c r="F18" s="39"/>
      <c r="G18" s="28"/>
    </row>
    <row r="19" spans="1:7" x14ac:dyDescent="0.25">
      <c r="A19" s="18" t="s">
        <v>7</v>
      </c>
      <c r="B19" s="42" t="s">
        <v>43</v>
      </c>
      <c r="C19" s="43">
        <f>SUM(C20,C21:C22)</f>
        <v>800600</v>
      </c>
      <c r="D19" s="33">
        <f>SUM(D20,D21)</f>
        <v>600600</v>
      </c>
      <c r="E19" s="27">
        <f>E20+E21</f>
        <v>509805</v>
      </c>
      <c r="F19" s="40">
        <f t="shared" ref="F19:F49" si="2">E19/C19*100</f>
        <v>63.67786660004996</v>
      </c>
      <c r="G19" s="28">
        <f t="shared" si="1"/>
        <v>84.882617382617383</v>
      </c>
    </row>
    <row r="20" spans="1:7" x14ac:dyDescent="0.25">
      <c r="A20" s="18" t="s">
        <v>8</v>
      </c>
      <c r="B20" s="42" t="s">
        <v>27</v>
      </c>
      <c r="C20" s="43">
        <v>250600</v>
      </c>
      <c r="D20" s="33">
        <v>250600</v>
      </c>
      <c r="E20" s="27">
        <v>207820</v>
      </c>
      <c r="F20" s="40">
        <f t="shared" si="2"/>
        <v>82.928970470869913</v>
      </c>
      <c r="G20" s="28">
        <f t="shared" si="1"/>
        <v>82.928970470869913</v>
      </c>
    </row>
    <row r="21" spans="1:7" x14ac:dyDescent="0.25">
      <c r="A21" s="18" t="s">
        <v>9</v>
      </c>
      <c r="B21" s="42" t="s">
        <v>25</v>
      </c>
      <c r="C21" s="43">
        <v>350000</v>
      </c>
      <c r="D21" s="33">
        <v>350000</v>
      </c>
      <c r="E21" s="27">
        <v>301985</v>
      </c>
      <c r="F21" s="40">
        <f t="shared" si="2"/>
        <v>86.281428571428577</v>
      </c>
      <c r="G21" s="28">
        <f t="shared" si="1"/>
        <v>86.281428571428577</v>
      </c>
    </row>
    <row r="22" spans="1:7" x14ac:dyDescent="0.25">
      <c r="A22" s="18" t="s">
        <v>56</v>
      </c>
      <c r="B22" s="42" t="s">
        <v>57</v>
      </c>
      <c r="C22" s="43">
        <v>200000</v>
      </c>
      <c r="D22" s="33">
        <v>0</v>
      </c>
      <c r="E22" s="27">
        <v>0</v>
      </c>
      <c r="F22" s="40">
        <f t="shared" si="2"/>
        <v>0</v>
      </c>
      <c r="G22" s="28"/>
    </row>
    <row r="23" spans="1:7" ht="25.5" x14ac:dyDescent="0.25">
      <c r="A23" s="18" t="s">
        <v>10</v>
      </c>
      <c r="B23" s="42" t="s">
        <v>28</v>
      </c>
      <c r="C23" s="43">
        <v>330000</v>
      </c>
      <c r="D23" s="33">
        <v>395000</v>
      </c>
      <c r="E23" s="27">
        <v>214253</v>
      </c>
      <c r="F23" s="40">
        <f t="shared" si="2"/>
        <v>64.925151515151512</v>
      </c>
      <c r="G23" s="28">
        <f t="shared" si="1"/>
        <v>54.241265822784811</v>
      </c>
    </row>
    <row r="24" spans="1:7" ht="25.5" x14ac:dyDescent="0.25">
      <c r="A24" s="44" t="s">
        <v>21</v>
      </c>
      <c r="B24" s="42" t="s">
        <v>58</v>
      </c>
      <c r="C24" s="43">
        <v>320000</v>
      </c>
      <c r="D24" s="33">
        <v>0</v>
      </c>
      <c r="E24" s="27">
        <v>0</v>
      </c>
      <c r="F24" s="40" t="s">
        <v>84</v>
      </c>
      <c r="G24" s="28" t="s">
        <v>84</v>
      </c>
    </row>
    <row r="25" spans="1:7" ht="25.5" x14ac:dyDescent="0.25">
      <c r="A25" s="44" t="s">
        <v>11</v>
      </c>
      <c r="B25" s="42" t="s">
        <v>59</v>
      </c>
      <c r="C25" s="43">
        <v>95000</v>
      </c>
      <c r="D25" s="33">
        <v>0</v>
      </c>
      <c r="E25" s="27">
        <v>0</v>
      </c>
      <c r="F25" s="40" t="s">
        <v>84</v>
      </c>
      <c r="G25" s="28" t="s">
        <v>84</v>
      </c>
    </row>
    <row r="26" spans="1:7" ht="25.5" x14ac:dyDescent="0.25">
      <c r="A26" s="18" t="s">
        <v>15</v>
      </c>
      <c r="B26" s="2" t="s">
        <v>60</v>
      </c>
      <c r="C26" s="33">
        <v>120000</v>
      </c>
      <c r="D26" s="33">
        <v>0</v>
      </c>
      <c r="E26" s="27">
        <v>0</v>
      </c>
      <c r="F26" s="40" t="s">
        <v>84</v>
      </c>
      <c r="G26" s="28" t="s">
        <v>84</v>
      </c>
    </row>
    <row r="27" spans="1:7" x14ac:dyDescent="0.25">
      <c r="A27" s="18" t="s">
        <v>61</v>
      </c>
      <c r="B27" s="2" t="s">
        <v>62</v>
      </c>
      <c r="C27" s="33">
        <f>C28+C29</f>
        <v>1620629</v>
      </c>
      <c r="D27" s="33">
        <v>0</v>
      </c>
      <c r="E27" s="27">
        <v>0</v>
      </c>
      <c r="F27" s="40" t="s">
        <v>84</v>
      </c>
      <c r="G27" s="28" t="s">
        <v>84</v>
      </c>
    </row>
    <row r="28" spans="1:7" x14ac:dyDescent="0.25">
      <c r="A28" s="18" t="s">
        <v>8</v>
      </c>
      <c r="B28" s="2" t="s">
        <v>63</v>
      </c>
      <c r="C28" s="33">
        <v>795000</v>
      </c>
      <c r="D28" s="33">
        <v>0</v>
      </c>
      <c r="E28" s="27">
        <v>0</v>
      </c>
      <c r="F28" s="40" t="s">
        <v>84</v>
      </c>
      <c r="G28" s="28" t="s">
        <v>84</v>
      </c>
    </row>
    <row r="29" spans="1:7" x14ac:dyDescent="0.25">
      <c r="A29" s="18" t="s">
        <v>9</v>
      </c>
      <c r="B29" s="2" t="s">
        <v>64</v>
      </c>
      <c r="C29" s="33">
        <v>825629</v>
      </c>
      <c r="D29" s="33">
        <v>0</v>
      </c>
      <c r="E29" s="27">
        <v>0</v>
      </c>
      <c r="F29" s="40" t="s">
        <v>84</v>
      </c>
      <c r="G29" s="28" t="s">
        <v>84</v>
      </c>
    </row>
    <row r="30" spans="1:7" x14ac:dyDescent="0.25">
      <c r="A30" s="18" t="s">
        <v>65</v>
      </c>
      <c r="B30" s="2" t="s">
        <v>66</v>
      </c>
      <c r="C30" s="33">
        <v>450000</v>
      </c>
      <c r="D30" s="33">
        <v>0</v>
      </c>
      <c r="E30" s="27">
        <v>0</v>
      </c>
      <c r="F30" s="40" t="s">
        <v>84</v>
      </c>
      <c r="G30" s="28" t="s">
        <v>84</v>
      </c>
    </row>
    <row r="31" spans="1:7" ht="25.5" x14ac:dyDescent="0.25">
      <c r="A31" s="18" t="s">
        <v>67</v>
      </c>
      <c r="B31" s="2" t="s">
        <v>68</v>
      </c>
      <c r="C31" s="33">
        <v>272000</v>
      </c>
      <c r="D31" s="33">
        <v>0</v>
      </c>
      <c r="E31" s="27">
        <v>0</v>
      </c>
      <c r="F31" s="40" t="s">
        <v>84</v>
      </c>
      <c r="G31" s="28" t="s">
        <v>84</v>
      </c>
    </row>
    <row r="32" spans="1:7" ht="25.5" x14ac:dyDescent="0.25">
      <c r="A32" s="18" t="s">
        <v>69</v>
      </c>
      <c r="B32" s="2" t="s">
        <v>70</v>
      </c>
      <c r="C32" s="33">
        <v>520000</v>
      </c>
      <c r="D32" s="33">
        <v>0</v>
      </c>
      <c r="E32" s="27">
        <v>0</v>
      </c>
      <c r="F32" s="40" t="s">
        <v>84</v>
      </c>
      <c r="G32" s="28" t="s">
        <v>84</v>
      </c>
    </row>
    <row r="33" spans="1:7" x14ac:dyDescent="0.25">
      <c r="A33" s="18" t="s">
        <v>71</v>
      </c>
      <c r="B33" s="2" t="s">
        <v>72</v>
      </c>
      <c r="C33" s="33">
        <v>1829643</v>
      </c>
      <c r="D33" s="33">
        <v>0</v>
      </c>
      <c r="E33" s="27">
        <v>0</v>
      </c>
      <c r="F33" s="40" t="s">
        <v>84</v>
      </c>
      <c r="G33" s="28" t="s">
        <v>84</v>
      </c>
    </row>
    <row r="34" spans="1:7" ht="25.5" x14ac:dyDescent="0.25">
      <c r="A34" s="18" t="s">
        <v>21</v>
      </c>
      <c r="B34" s="2" t="s">
        <v>31</v>
      </c>
      <c r="C34" s="33">
        <v>0</v>
      </c>
      <c r="D34" s="33">
        <v>40000</v>
      </c>
      <c r="E34" s="27">
        <v>40000</v>
      </c>
      <c r="F34" s="40" t="s">
        <v>84</v>
      </c>
      <c r="G34" s="28">
        <f t="shared" si="1"/>
        <v>100</v>
      </c>
    </row>
    <row r="35" spans="1:7" ht="25.5" x14ac:dyDescent="0.25">
      <c r="A35" s="18" t="s">
        <v>11</v>
      </c>
      <c r="B35" s="2" t="s">
        <v>32</v>
      </c>
      <c r="C35" s="33">
        <v>0</v>
      </c>
      <c r="D35" s="33">
        <v>37191</v>
      </c>
      <c r="E35" s="27">
        <v>37191</v>
      </c>
      <c r="F35" s="40" t="s">
        <v>84</v>
      </c>
      <c r="G35" s="28">
        <f t="shared" si="1"/>
        <v>100</v>
      </c>
    </row>
    <row r="36" spans="1:7" ht="25.5" x14ac:dyDescent="0.25">
      <c r="A36" s="18" t="s">
        <v>15</v>
      </c>
      <c r="B36" s="2" t="s">
        <v>33</v>
      </c>
      <c r="C36" s="33">
        <v>0</v>
      </c>
      <c r="D36" s="33">
        <v>46182</v>
      </c>
      <c r="E36" s="27">
        <v>46182</v>
      </c>
      <c r="F36" s="40" t="s">
        <v>84</v>
      </c>
      <c r="G36" s="28">
        <f t="shared" si="1"/>
        <v>100</v>
      </c>
    </row>
    <row r="37" spans="1:7" ht="25.5" x14ac:dyDescent="0.25">
      <c r="A37" s="13" t="s">
        <v>42</v>
      </c>
      <c r="B37" s="5" t="s">
        <v>22</v>
      </c>
      <c r="C37" s="34">
        <f>C38+C39+C40+C44+C45+C46+C47+C48</f>
        <v>9272757</v>
      </c>
      <c r="D37" s="34">
        <f>D44</f>
        <v>310000</v>
      </c>
      <c r="E37" s="23">
        <f>E44</f>
        <v>309011</v>
      </c>
      <c r="F37" s="39">
        <f t="shared" si="2"/>
        <v>3.3324608851499073</v>
      </c>
      <c r="G37" s="24">
        <f>E37/D37*100</f>
        <v>99.68096774193549</v>
      </c>
    </row>
    <row r="38" spans="1:7" ht="25.5" x14ac:dyDescent="0.25">
      <c r="A38" s="17" t="s">
        <v>7</v>
      </c>
      <c r="B38" s="2" t="s">
        <v>73</v>
      </c>
      <c r="C38" s="33">
        <v>1200000</v>
      </c>
      <c r="D38" s="33">
        <v>0</v>
      </c>
      <c r="E38" s="27">
        <v>0</v>
      </c>
      <c r="F38" s="39" t="s">
        <v>84</v>
      </c>
      <c r="G38" s="24" t="s">
        <v>84</v>
      </c>
    </row>
    <row r="39" spans="1:7" ht="25.5" x14ac:dyDescent="0.25">
      <c r="A39" s="17" t="s">
        <v>10</v>
      </c>
      <c r="B39" s="2" t="s">
        <v>74</v>
      </c>
      <c r="C39" s="33">
        <v>1000000</v>
      </c>
      <c r="D39" s="33">
        <v>0</v>
      </c>
      <c r="E39" s="27">
        <v>0</v>
      </c>
      <c r="F39" s="39" t="s">
        <v>84</v>
      </c>
      <c r="G39" s="24" t="s">
        <v>84</v>
      </c>
    </row>
    <row r="40" spans="1:7" x14ac:dyDescent="0.25">
      <c r="A40" s="17" t="s">
        <v>21</v>
      </c>
      <c r="B40" s="2" t="s">
        <v>75</v>
      </c>
      <c r="C40" s="33">
        <f>C41+C42+C43</f>
        <v>934000</v>
      </c>
      <c r="D40" s="33">
        <v>0</v>
      </c>
      <c r="E40" s="27">
        <v>0</v>
      </c>
      <c r="F40" s="39" t="s">
        <v>84</v>
      </c>
      <c r="G40" s="24" t="s">
        <v>84</v>
      </c>
    </row>
    <row r="41" spans="1:7" x14ac:dyDescent="0.25">
      <c r="A41" s="17" t="s">
        <v>8</v>
      </c>
      <c r="B41" s="2" t="s">
        <v>76</v>
      </c>
      <c r="C41" s="33">
        <v>260000</v>
      </c>
      <c r="D41" s="33">
        <v>0</v>
      </c>
      <c r="E41" s="27">
        <v>0</v>
      </c>
      <c r="F41" s="39" t="s">
        <v>84</v>
      </c>
      <c r="G41" s="24" t="s">
        <v>84</v>
      </c>
    </row>
    <row r="42" spans="1:7" x14ac:dyDescent="0.25">
      <c r="A42" s="17" t="s">
        <v>9</v>
      </c>
      <c r="B42" s="2" t="s">
        <v>77</v>
      </c>
      <c r="C42" s="33">
        <v>554000</v>
      </c>
      <c r="D42" s="33">
        <v>0</v>
      </c>
      <c r="E42" s="27">
        <v>0</v>
      </c>
      <c r="F42" s="39" t="s">
        <v>84</v>
      </c>
      <c r="G42" s="24" t="s">
        <v>84</v>
      </c>
    </row>
    <row r="43" spans="1:7" ht="25.5" x14ac:dyDescent="0.25">
      <c r="A43" s="17" t="s">
        <v>56</v>
      </c>
      <c r="B43" s="2" t="s">
        <v>78</v>
      </c>
      <c r="C43" s="33">
        <v>120000</v>
      </c>
      <c r="D43" s="33">
        <v>0</v>
      </c>
      <c r="E43" s="27">
        <v>0</v>
      </c>
      <c r="F43" s="39" t="s">
        <v>84</v>
      </c>
      <c r="G43" s="24" t="s">
        <v>84</v>
      </c>
    </row>
    <row r="44" spans="1:7" ht="25.5" x14ac:dyDescent="0.25">
      <c r="A44" s="18" t="s">
        <v>11</v>
      </c>
      <c r="B44" s="2" t="s">
        <v>29</v>
      </c>
      <c r="C44" s="33">
        <v>310000</v>
      </c>
      <c r="D44" s="33">
        <v>310000</v>
      </c>
      <c r="E44" s="27">
        <v>309011</v>
      </c>
      <c r="F44" s="40">
        <f t="shared" si="2"/>
        <v>99.68096774193549</v>
      </c>
      <c r="G44" s="28">
        <f t="shared" si="1"/>
        <v>99.68096774193549</v>
      </c>
    </row>
    <row r="45" spans="1:7" x14ac:dyDescent="0.25">
      <c r="A45" s="18" t="s">
        <v>15</v>
      </c>
      <c r="B45" s="2" t="s">
        <v>79</v>
      </c>
      <c r="C45" s="33">
        <v>2600000</v>
      </c>
      <c r="D45" s="33">
        <v>0</v>
      </c>
      <c r="E45" s="27">
        <v>0</v>
      </c>
      <c r="F45" s="39" t="s">
        <v>84</v>
      </c>
      <c r="G45" s="28" t="s">
        <v>84</v>
      </c>
    </row>
    <row r="46" spans="1:7" ht="25.5" x14ac:dyDescent="0.25">
      <c r="A46" s="18" t="s">
        <v>61</v>
      </c>
      <c r="B46" s="2" t="s">
        <v>80</v>
      </c>
      <c r="C46" s="33">
        <v>150000</v>
      </c>
      <c r="D46" s="33">
        <v>0</v>
      </c>
      <c r="E46" s="27">
        <v>0</v>
      </c>
      <c r="F46" s="39" t="s">
        <v>84</v>
      </c>
      <c r="G46" s="28" t="s">
        <v>84</v>
      </c>
    </row>
    <row r="47" spans="1:7" ht="25.5" x14ac:dyDescent="0.25">
      <c r="A47" s="18" t="s">
        <v>65</v>
      </c>
      <c r="B47" s="2" t="s">
        <v>81</v>
      </c>
      <c r="C47" s="33">
        <v>1326107</v>
      </c>
      <c r="D47" s="33">
        <v>0</v>
      </c>
      <c r="E47" s="27">
        <v>0</v>
      </c>
      <c r="F47" s="39" t="s">
        <v>84</v>
      </c>
      <c r="G47" s="28" t="s">
        <v>84</v>
      </c>
    </row>
    <row r="48" spans="1:7" x14ac:dyDescent="0.25">
      <c r="A48" s="18" t="s">
        <v>82</v>
      </c>
      <c r="B48" s="2" t="s">
        <v>83</v>
      </c>
      <c r="C48" s="33">
        <v>1752650</v>
      </c>
      <c r="D48" s="33">
        <v>0</v>
      </c>
      <c r="E48" s="27">
        <v>0</v>
      </c>
      <c r="F48" s="39" t="s">
        <v>84</v>
      </c>
      <c r="G48" s="28" t="s">
        <v>84</v>
      </c>
    </row>
    <row r="49" spans="1:7" ht="51" x14ac:dyDescent="0.25">
      <c r="A49" s="19" t="s">
        <v>37</v>
      </c>
      <c r="B49" s="5" t="s">
        <v>44</v>
      </c>
      <c r="C49" s="34">
        <v>32005000</v>
      </c>
      <c r="D49" s="34">
        <v>46206656</v>
      </c>
      <c r="E49" s="34">
        <v>46206656</v>
      </c>
      <c r="F49" s="39">
        <f t="shared" si="2"/>
        <v>144.37324168098735</v>
      </c>
      <c r="G49" s="24">
        <f t="shared" si="1"/>
        <v>100</v>
      </c>
    </row>
    <row r="50" spans="1:7" ht="51" x14ac:dyDescent="0.25">
      <c r="A50" s="1" t="s">
        <v>38</v>
      </c>
      <c r="B50" s="20" t="s">
        <v>40</v>
      </c>
      <c r="C50" s="23">
        <v>0</v>
      </c>
      <c r="D50" s="23">
        <v>4324438</v>
      </c>
      <c r="E50" s="23">
        <v>4324438</v>
      </c>
      <c r="F50" s="39" t="s">
        <v>84</v>
      </c>
      <c r="G50" s="24">
        <f t="shared" si="1"/>
        <v>100</v>
      </c>
    </row>
    <row r="51" spans="1:7" x14ac:dyDescent="0.25">
      <c r="D51" s="11"/>
    </row>
    <row r="52" spans="1:7" x14ac:dyDescent="0.25">
      <c r="B52" s="14" t="s">
        <v>16</v>
      </c>
      <c r="C52" s="38"/>
    </row>
    <row r="53" spans="1:7" x14ac:dyDescent="0.25">
      <c r="B53" s="6" t="s">
        <v>18</v>
      </c>
      <c r="C53" s="38"/>
    </row>
    <row r="54" spans="1:7" x14ac:dyDescent="0.25">
      <c r="B54" s="6" t="s">
        <v>17</v>
      </c>
      <c r="C54" s="38"/>
    </row>
    <row r="55" spans="1:7" x14ac:dyDescent="0.25">
      <c r="B55" s="6" t="s">
        <v>12</v>
      </c>
      <c r="C55" s="38"/>
    </row>
    <row r="56" spans="1:7" x14ac:dyDescent="0.25">
      <c r="B56" s="6" t="s">
        <v>13</v>
      </c>
      <c r="C56" s="38"/>
    </row>
    <row r="57" spans="1:7" x14ac:dyDescent="0.25">
      <c r="B57" s="6" t="s">
        <v>45</v>
      </c>
      <c r="C57" s="38"/>
    </row>
  </sheetData>
  <mergeCells count="6">
    <mergeCell ref="A14:B14"/>
    <mergeCell ref="B2:G2"/>
    <mergeCell ref="B3:G3"/>
    <mergeCell ref="B4:G4"/>
    <mergeCell ref="B5:G5"/>
    <mergeCell ref="A6:G6"/>
  </mergeCells>
  <pageMargins left="0.23622047244094491" right="0.23622047244094491" top="0.74803149606299213" bottom="0.74803149606299213" header="0.31496062992125984" footer="0.31496062992125984"/>
  <pageSetup paperSize="9" scale="63" firstPageNumber="42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31</vt:lpstr>
      <vt:lpstr>'Приложение № 31'!Заголовки_для_печати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2026-03-13T14:14:11Z</dcterms:modified>
</cp:coreProperties>
</file>